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marchés publics\Musée\2025\Projecteurs Musée de la musique\"/>
    </mc:Choice>
  </mc:AlternateContent>
  <bookViews>
    <workbookView xWindow="0" yWindow="0" windowWidth="16380" windowHeight="8190" tabRatio="500"/>
  </bookViews>
  <sheets>
    <sheet name="DQE" sheetId="1" r:id="rId1"/>
  </sheets>
  <definedNames>
    <definedName name="_xlnm.Print_Titles" localSheetId="0">DQE!$1:$5</definedName>
    <definedName name="_xlnm.Print_Area" localSheetId="0">DQE!$A$1:$I$48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31" i="1" l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40" i="1" s="1"/>
  <c r="I41" i="1" s="1"/>
  <c r="I42" i="1" s="1"/>
  <c r="I12" i="1"/>
  <c r="I11" i="1"/>
  <c r="I10" i="1"/>
  <c r="I9" i="1"/>
  <c r="I36" i="1" s="1"/>
  <c r="I37" i="1" s="1"/>
  <c r="I38" i="1" s="1"/>
  <c r="I8" i="1"/>
  <c r="I32" i="1" s="1"/>
  <c r="I33" i="1" s="1"/>
  <c r="I34" i="1" s="1"/>
  <c r="I44" i="1" l="1"/>
  <c r="I45" i="1" s="1"/>
  <c r="I46" i="1" s="1"/>
</calcChain>
</file>

<file path=xl/sharedStrings.xml><?xml version="1.0" encoding="utf-8"?>
<sst xmlns="http://schemas.openxmlformats.org/spreadsheetml/2006/main" count="115" uniqueCount="75">
  <si>
    <t>Cité de la musique - Philharmonie de Paris</t>
  </si>
  <si>
    <t>Fourniture de matériel d’éclairage muséographique</t>
  </si>
  <si>
    <t>DQE</t>
  </si>
  <si>
    <t>DQE Fourniture de matériel</t>
  </si>
  <si>
    <r>
      <rPr>
        <b/>
        <sz val="16"/>
        <rFont val="Gill Sans"/>
        <family val="2"/>
        <charset val="1"/>
      </rPr>
      <t xml:space="preserve">Type
</t>
    </r>
    <r>
      <rPr>
        <sz val="10"/>
        <rFont val="Gill Sans"/>
        <family val="2"/>
        <charset val="1"/>
      </rPr>
      <t>CCTP
ART.4</t>
    </r>
  </si>
  <si>
    <t>Désignation</t>
  </si>
  <si>
    <t>Marque</t>
  </si>
  <si>
    <t>Référence</t>
  </si>
  <si>
    <t>U</t>
  </si>
  <si>
    <t>Qtt</t>
  </si>
  <si>
    <t>Prix unitaire
HT</t>
  </si>
  <si>
    <t>Total
HT</t>
  </si>
  <si>
    <t xml:space="preserve"> 1.1</t>
  </si>
  <si>
    <t>Spot Led Compact 3000°K à Focale Réglable</t>
  </si>
  <si>
    <t>Pièces</t>
  </si>
  <si>
    <t xml:space="preserve"> 1.1.MV</t>
  </si>
  <si>
    <t>Volet Réglable pour Spot Type 1.1</t>
  </si>
  <si>
    <t xml:space="preserve"> 1.1.MG</t>
  </si>
  <si>
    <t>Grille Nid d’Abeille pour Spot Type 1.1</t>
  </si>
  <si>
    <t xml:space="preserve"> 1.1.MS</t>
  </si>
  <si>
    <t>Snoot pour Spot Type 1.1</t>
  </si>
  <si>
    <t>Variante</t>
  </si>
  <si>
    <t xml:space="preserve"> 1.2</t>
  </si>
  <si>
    <t>Spot Led Compact 3000°K à Focale Fixe</t>
  </si>
  <si>
    <t xml:space="preserve"> 1.2.LS</t>
  </si>
  <si>
    <t>Lentille Spot : 6 à 20° pour Spot Type 1.2</t>
  </si>
  <si>
    <t xml:space="preserve"> 1.2.LF</t>
  </si>
  <si>
    <t>Lentille Flood : 20 à 35° pour Spot Type 1.2</t>
  </si>
  <si>
    <t xml:space="preserve"> 1.2.LW</t>
  </si>
  <si>
    <t>Lentille Wide &gt;35° pour Spot Type 1.2</t>
  </si>
  <si>
    <t xml:space="preserve"> 1.2.LOF</t>
  </si>
  <si>
    <t>Lentille Oval Flood : H20° x L60°pour Spot Type 1.2</t>
  </si>
  <si>
    <t xml:space="preserve"> 1.2.MV</t>
  </si>
  <si>
    <t>Volet Réglable pour Spot Type 1.2</t>
  </si>
  <si>
    <t xml:space="preserve"> 1.2.MG</t>
  </si>
  <si>
    <t>Grille Nid d’Abeille pour Spot Type 1.2</t>
  </si>
  <si>
    <t xml:space="preserve"> 1.2.MS</t>
  </si>
  <si>
    <t>Snoot pour Spot Type 1.2</t>
  </si>
  <si>
    <t xml:space="preserve"> 2.1</t>
  </si>
  <si>
    <t>Spot Led 3000°K à Focale Réglable</t>
  </si>
  <si>
    <t xml:space="preserve"> 2.1.MV</t>
  </si>
  <si>
    <t>Volet Réglable pour Spot Type 2.1</t>
  </si>
  <si>
    <t xml:space="preserve"> 2.1.MG</t>
  </si>
  <si>
    <t>Grille Nid d’Abeille pour Spot Type 2.1</t>
  </si>
  <si>
    <t xml:space="preserve"> 2.1.MS</t>
  </si>
  <si>
    <t>Snoot pour Spot Type 2.1</t>
  </si>
  <si>
    <t xml:space="preserve"> 2.2</t>
  </si>
  <si>
    <t>Spot Led 3000°K à Focale Fixe</t>
  </si>
  <si>
    <t xml:space="preserve"> 2.2.LS</t>
  </si>
  <si>
    <t>Lentille Spot : 6 à 20° pour Spot Type 2.2</t>
  </si>
  <si>
    <t xml:space="preserve"> 2.2.LF</t>
  </si>
  <si>
    <t>Lentille Flood : 20 à 35° pour Spot Type 2.2</t>
  </si>
  <si>
    <t xml:space="preserve"> 2.2.LW</t>
  </si>
  <si>
    <t>Lentille Wide &gt;35° pour Spot Type 2.2</t>
  </si>
  <si>
    <t xml:space="preserve"> 2.2.LOF</t>
  </si>
  <si>
    <t>Lentille Oval Flood : H20° x L60°pour Spot Type 2.2</t>
  </si>
  <si>
    <t xml:space="preserve"> 2.2.MV</t>
  </si>
  <si>
    <t>Volet Réglable pour Spot Type 2.2</t>
  </si>
  <si>
    <t xml:space="preserve"> 2.2.MG</t>
  </si>
  <si>
    <t>Grille Nid d’Abeille pour Spot Type 2.2</t>
  </si>
  <si>
    <t xml:space="preserve"> 2.2.MS</t>
  </si>
  <si>
    <t>Snoot pour Spot Type 2.2</t>
  </si>
  <si>
    <t>SIMULATIONS DE COMANDES
 – 
PARTIE NON-CONTRACTUELLE</t>
  </si>
  <si>
    <r>
      <rPr>
        <b/>
        <sz val="14"/>
        <rFont val="Gill Sans"/>
        <family val="2"/>
        <charset val="1"/>
      </rPr>
      <t xml:space="preserve">Total Option 1
</t>
    </r>
    <r>
      <rPr>
        <sz val="14"/>
        <rFont val="Gill Sans"/>
        <family val="2"/>
        <charset val="1"/>
      </rPr>
      <t>T1 &amp; T2 Focusables
Tous les ligne 1.1.x + 2.1.x</t>
    </r>
  </si>
  <si>
    <t>Total HT</t>
  </si>
  <si>
    <t>TVA</t>
  </si>
  <si>
    <t>Total TTC</t>
  </si>
  <si>
    <t>4 Options possibles, en fonction des modèles et variantes retenus.</t>
  </si>
  <si>
    <r>
      <rPr>
        <b/>
        <sz val="14"/>
        <rFont val="Gill Sans"/>
        <family val="2"/>
        <charset val="1"/>
      </rPr>
      <t xml:space="preserve">Total Option 2
</t>
    </r>
    <r>
      <rPr>
        <sz val="14"/>
        <rFont val="Gill Sans"/>
        <family val="2"/>
        <charset val="1"/>
      </rPr>
      <t>T1 Focusables + T2 Focales Fixes
Tous les ligne 1.1.x + 2.2.x</t>
    </r>
  </si>
  <si>
    <t>Conformément à l’Article 3 du CCTP : la répartition quantitative des différentes références ne sera déterminée qu’à la commande, il n’est pas déterminé de minimum de commande.</t>
  </si>
  <si>
    <r>
      <rPr>
        <b/>
        <sz val="14"/>
        <rFont val="Gill Sans"/>
        <family val="2"/>
        <charset val="1"/>
      </rPr>
      <t xml:space="preserve">Total Option 3
</t>
    </r>
    <r>
      <rPr>
        <sz val="14"/>
        <rFont val="Gill Sans"/>
        <family val="2"/>
        <charset val="1"/>
      </rPr>
      <t>T1 Focales Fixes + T2 Focusables
Tous les ligne 1.2.x + 2.1.x</t>
    </r>
  </si>
  <si>
    <r>
      <rPr>
        <b/>
        <sz val="14"/>
        <rFont val="Gill Sans"/>
        <family val="2"/>
        <charset val="1"/>
      </rPr>
      <t xml:space="preserve">Total Option 4
</t>
    </r>
    <r>
      <rPr>
        <sz val="14"/>
        <rFont val="Gill Sans"/>
        <family val="2"/>
        <charset val="1"/>
      </rPr>
      <t>T1 &amp; T2 Focales Fixes
Tous les ligne 1.2.x + 2.2.x</t>
    </r>
  </si>
  <si>
    <t>Nom de l'entreprise :</t>
  </si>
  <si>
    <t>Cachet de l'entreprise :</t>
  </si>
  <si>
    <t>Toutefois, la commande finale ne pourra pas dépasser 
50 000€ HT Soit : 60 000€ TTC.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</si>
</sst>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€-40C];[Red]\-#,##0.00\ [$€-40C]"/>
  </numFmts>
  <fonts count="11">
    <font>
      <sz val="10"/>
      <name val="Arial"/>
      <charset val="1"/>
    </font>
    <font>
      <sz val="14"/>
      <name val="Gill Sans"/>
      <family val="2"/>
      <charset val="1"/>
    </font>
    <font>
      <sz val="10"/>
      <name val="Gill Sans"/>
      <family val="2"/>
      <charset val="1"/>
    </font>
    <font>
      <b/>
      <sz val="22"/>
      <name val="Gill Sans"/>
      <family val="2"/>
      <charset val="1"/>
    </font>
    <font>
      <sz val="22"/>
      <name val="Gill Sans"/>
      <family val="2"/>
      <charset val="1"/>
    </font>
    <font>
      <b/>
      <sz val="16"/>
      <name val="Gill Sans"/>
      <family val="2"/>
      <charset val="1"/>
    </font>
    <font>
      <sz val="16"/>
      <name val="Gill Sans"/>
      <family val="2"/>
      <charset val="1"/>
    </font>
    <font>
      <i/>
      <sz val="14"/>
      <name val="Gill Sans"/>
      <family val="2"/>
      <charset val="1"/>
    </font>
    <font>
      <b/>
      <sz val="14"/>
      <name val="Gill Sans"/>
      <family val="2"/>
      <charset val="1"/>
    </font>
    <font>
      <b/>
      <sz val="18"/>
      <name val="Gill Sans"/>
      <family val="2"/>
      <charset val="1"/>
    </font>
    <font>
      <b/>
      <sz val="18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ABABA"/>
        <bgColor rgb="FFCCCC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1" fillId="0" borderId="6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justify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 indent="1"/>
    </xf>
    <xf numFmtId="49" fontId="1" fillId="0" borderId="1" xfId="0" applyNumberFormat="1" applyFont="1" applyBorder="1" applyAlignment="1" applyProtection="1">
      <alignment horizontal="left" vertical="center" wrapText="1" indent="1"/>
    </xf>
    <xf numFmtId="49" fontId="8" fillId="0" borderId="1" xfId="0" applyNumberFormat="1" applyFont="1" applyBorder="1" applyAlignment="1" applyProtection="1">
      <alignment horizontal="left" vertical="center" wrapText="1" indent="1" readingOrder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left" vertical="center" textRotation="255" wrapText="1" indent="1"/>
    </xf>
    <xf numFmtId="49" fontId="1" fillId="3" borderId="1" xfId="0" applyNumberFormat="1" applyFont="1" applyFill="1" applyBorder="1" applyAlignment="1" applyProtection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</xf>
    <xf numFmtId="49" fontId="3" fillId="2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/>
    </xf>
    <xf numFmtId="49" fontId="5" fillId="2" borderId="1" xfId="0" applyNumberFormat="1" applyFont="1" applyFill="1" applyBorder="1" applyAlignment="1" applyProtection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indent="1" readingOrder="1"/>
    </xf>
    <xf numFmtId="49" fontId="1" fillId="0" borderId="1" xfId="0" applyNumberFormat="1" applyFont="1" applyBorder="1" applyAlignment="1" applyProtection="1">
      <alignment horizontal="left" vertical="center" wrapText="1" indent="1" readingOrder="1"/>
    </xf>
    <xf numFmtId="49" fontId="1" fillId="0" borderId="1" xfId="0" applyNumberFormat="1" applyFont="1" applyBorder="1" applyAlignment="1" applyProtection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</xf>
    <xf numFmtId="164" fontId="1" fillId="0" borderId="1" xfId="0" applyNumberFormat="1" applyFont="1" applyBorder="1" applyAlignment="1" applyProtection="1">
      <alignment horizontal="right" vertical="center" wrapText="1" readingOrder="1"/>
    </xf>
    <xf numFmtId="0" fontId="1" fillId="0" borderId="0" xfId="0" applyFont="1" applyBorder="1" applyAlignment="1" applyProtection="1"/>
    <xf numFmtId="49" fontId="7" fillId="3" borderId="1" xfId="0" applyNumberFormat="1" applyFont="1" applyFill="1" applyBorder="1" applyAlignment="1" applyProtection="1">
      <alignment horizontal="left" vertical="center" wrapText="1" indent="1"/>
    </xf>
    <xf numFmtId="49" fontId="7" fillId="0" borderId="1" xfId="0" applyNumberFormat="1" applyFont="1" applyBorder="1" applyAlignment="1" applyProtection="1">
      <alignment horizontal="left" vertical="center" indent="1" readingOrder="1"/>
    </xf>
    <xf numFmtId="49" fontId="7" fillId="0" borderId="1" xfId="0" applyNumberFormat="1" applyFont="1" applyBorder="1" applyAlignment="1" applyProtection="1">
      <alignment horizontal="left" vertical="center" wrapText="1" indent="1" readingOrder="1"/>
    </xf>
    <xf numFmtId="49" fontId="7" fillId="0" borderId="1" xfId="0" applyNumberFormat="1" applyFont="1" applyBorder="1" applyAlignment="1" applyProtection="1">
      <alignment horizontal="center" vertical="center" wrapText="1"/>
    </xf>
    <xf numFmtId="1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right" vertical="center" wrapText="1" readingOrder="1"/>
    </xf>
    <xf numFmtId="49" fontId="1" fillId="0" borderId="0" xfId="0" applyNumberFormat="1" applyFont="1" applyBorder="1" applyAlignment="1" applyProtection="1">
      <alignment horizontal="left" vertical="center" wrapText="1" indent="1" readingOrder="1"/>
    </xf>
    <xf numFmtId="49" fontId="6" fillId="0" borderId="0" xfId="0" applyNumberFormat="1" applyFont="1" applyBorder="1" applyAlignment="1" applyProtection="1">
      <alignment horizontal="left" vertical="center" wrapText="1" indent="1" readingOrder="1"/>
    </xf>
    <xf numFmtId="164" fontId="5" fillId="0" borderId="1" xfId="0" applyNumberFormat="1" applyFont="1" applyBorder="1" applyAlignment="1" applyProtection="1">
      <alignment horizontal="right" vertical="center" wrapText="1" readingOrder="1"/>
    </xf>
    <xf numFmtId="0" fontId="6" fillId="0" borderId="0" xfId="0" applyFont="1" applyBorder="1" applyAlignment="1" applyProtection="1"/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horizontal="left" vertical="center" wrapText="1" indent="1"/>
    </xf>
    <xf numFmtId="49" fontId="1" fillId="0" borderId="4" xfId="0" applyNumberFormat="1" applyFont="1" applyBorder="1" applyAlignment="1" applyProtection="1">
      <alignment horizontal="left" vertical="center" indent="1" readingOrder="1"/>
    </xf>
    <xf numFmtId="49" fontId="1" fillId="0" borderId="0" xfId="0" applyNumberFormat="1" applyFont="1" applyBorder="1" applyAlignment="1" applyProtection="1">
      <alignment horizontal="center" vertical="center" wrapText="1"/>
    </xf>
    <xf numFmtId="1" fontId="7" fillId="0" borderId="0" xfId="0" applyNumberFormat="1" applyFont="1" applyBorder="1" applyAlignment="1" applyProtection="1">
      <alignment horizontal="center" vertical="center" wrapText="1"/>
    </xf>
    <xf numFmtId="164" fontId="1" fillId="0" borderId="0" xfId="0" applyNumberFormat="1" applyFont="1" applyBorder="1" applyAlignment="1" applyProtection="1">
      <alignment horizontal="right" vertical="center" wrapText="1" readingOrder="1"/>
    </xf>
    <xf numFmtId="0" fontId="0" fillId="0" borderId="0" xfId="0" applyBorder="1" applyAlignment="1" applyProtection="1"/>
    <xf numFmtId="0" fontId="9" fillId="0" borderId="0" xfId="0" applyFont="1" applyBorder="1" applyAlignment="1" applyProtection="1">
      <alignment horizontal="left" vertical="center"/>
    </xf>
    <xf numFmtId="3" fontId="9" fillId="2" borderId="0" xfId="0" applyNumberFormat="1" applyFont="1" applyFill="1" applyBorder="1" applyAlignment="1" applyProtection="1">
      <alignment horizontal="left" vertical="center" wrapText="1"/>
    </xf>
    <xf numFmtId="3" fontId="9" fillId="2" borderId="0" xfId="0" applyNumberFormat="1" applyFont="1" applyFill="1" applyBorder="1" applyAlignment="1" applyProtection="1">
      <alignment horizontal="left" vertical="center"/>
    </xf>
    <xf numFmtId="0" fontId="9" fillId="2" borderId="0" xfId="0" applyFont="1" applyFill="1" applyBorder="1" applyAlignment="1" applyProtection="1">
      <alignment horizontal="left" vertical="center"/>
    </xf>
    <xf numFmtId="0" fontId="9" fillId="0" borderId="0" xfId="0" applyFont="1" applyBorder="1" applyAlignment="1" applyProtection="1"/>
    <xf numFmtId="0" fontId="10" fillId="0" borderId="0" xfId="0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ABABA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tint val="100000"/>
                <a:shade val="100000"/>
              </a:schemeClr>
            </a:gs>
            <a:gs pos="100000">
              <a:schemeClr val="phClr">
                <a:tint val="50000"/>
                <a:shade val="100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8576"/>
  <sheetViews>
    <sheetView tabSelected="1" zoomScale="55" zoomScaleNormal="55" workbookViewId="0">
      <selection activeCell="A47" sqref="A47"/>
    </sheetView>
  </sheetViews>
  <sheetFormatPr baseColWidth="10" defaultColWidth="2.85546875" defaultRowHeight="13.5" customHeight="1"/>
  <cols>
    <col min="1" max="1" width="4.140625" style="13" customWidth="1"/>
    <col min="2" max="2" width="15.28515625" style="14" customWidth="1"/>
    <col min="3" max="3" width="67.28515625" style="15" customWidth="1"/>
    <col min="4" max="4" width="30.7109375" style="16" customWidth="1"/>
    <col min="5" max="5" width="46" style="16" customWidth="1"/>
    <col min="6" max="6" width="10.140625" style="17" customWidth="1"/>
    <col min="7" max="7" width="6.140625" style="16" customWidth="1"/>
    <col min="8" max="9" width="20.42578125" style="16" customWidth="1"/>
    <col min="10" max="244" width="10.85546875" style="16" customWidth="1"/>
    <col min="245" max="16384" width="2.85546875" style="16"/>
  </cols>
  <sheetData>
    <row r="1" spans="1:9" s="18" customFormat="1" ht="38.1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s="18" customFormat="1" ht="38.1" customHeight="1">
      <c r="A2" s="12"/>
      <c r="B2" s="12"/>
      <c r="C2" s="12"/>
      <c r="D2" s="12"/>
      <c r="E2" s="12"/>
      <c r="F2" s="12"/>
      <c r="G2" s="12"/>
      <c r="H2" s="12"/>
      <c r="I2" s="12"/>
    </row>
    <row r="3" spans="1:9" s="18" customFormat="1" ht="38.1" customHeight="1">
      <c r="A3" s="12" t="s">
        <v>1</v>
      </c>
      <c r="B3" s="12"/>
      <c r="C3" s="12"/>
      <c r="D3" s="12"/>
      <c r="E3" s="12"/>
      <c r="F3" s="12"/>
      <c r="G3" s="12"/>
      <c r="H3" s="12"/>
      <c r="I3" s="12"/>
    </row>
    <row r="4" spans="1:9" s="18" customFormat="1" ht="38.1" customHeight="1">
      <c r="A4" s="11" t="s">
        <v>2</v>
      </c>
      <c r="B4" s="11"/>
      <c r="C4" s="11"/>
      <c r="D4" s="11"/>
      <c r="E4" s="11"/>
      <c r="F4" s="11"/>
      <c r="G4" s="11"/>
      <c r="H4" s="11"/>
      <c r="I4" s="11"/>
    </row>
    <row r="5" spans="1:9" s="18" customFormat="1" ht="27.75">
      <c r="A5" s="19"/>
      <c r="B5" s="19"/>
      <c r="C5" s="19"/>
      <c r="D5" s="19"/>
      <c r="E5" s="19"/>
      <c r="F5" s="19"/>
      <c r="G5" s="19"/>
      <c r="H5" s="19"/>
      <c r="I5" s="19"/>
    </row>
    <row r="6" spans="1:9" s="20" customFormat="1" ht="28.5" customHeight="1">
      <c r="A6" s="10" t="s">
        <v>3</v>
      </c>
      <c r="B6" s="10"/>
      <c r="C6" s="10"/>
      <c r="D6" s="10"/>
      <c r="E6" s="10"/>
      <c r="F6" s="10"/>
      <c r="G6" s="10"/>
      <c r="H6" s="10"/>
      <c r="I6" s="10"/>
    </row>
    <row r="7" spans="1:9" s="20" customFormat="1" ht="68.099999999999994" customHeight="1">
      <c r="A7" s="10" t="s">
        <v>4</v>
      </c>
      <c r="B7" s="10"/>
      <c r="C7" s="21" t="s">
        <v>5</v>
      </c>
      <c r="D7" s="22" t="s">
        <v>6</v>
      </c>
      <c r="E7" s="22" t="s">
        <v>7</v>
      </c>
      <c r="F7" s="22" t="s">
        <v>8</v>
      </c>
      <c r="G7" s="22" t="s">
        <v>9</v>
      </c>
      <c r="H7" s="22" t="s">
        <v>10</v>
      </c>
      <c r="I7" s="22" t="s">
        <v>11</v>
      </c>
    </row>
    <row r="8" spans="1:9" s="28" customFormat="1" ht="21" customHeight="1">
      <c r="A8" s="9" t="s">
        <v>12</v>
      </c>
      <c r="B8" s="9"/>
      <c r="C8" s="23" t="s">
        <v>13</v>
      </c>
      <c r="D8" s="24"/>
      <c r="E8" s="24"/>
      <c r="F8" s="25" t="s">
        <v>14</v>
      </c>
      <c r="G8" s="26">
        <v>50</v>
      </c>
      <c r="H8" s="27">
        <v>0</v>
      </c>
      <c r="I8" s="27">
        <f t="shared" ref="I8:I31" si="0">G8*H8</f>
        <v>0</v>
      </c>
    </row>
    <row r="9" spans="1:9" s="28" customFormat="1" ht="21" customHeight="1">
      <c r="A9" s="9" t="s">
        <v>15</v>
      </c>
      <c r="B9" s="9" t="s">
        <v>15</v>
      </c>
      <c r="C9" s="23" t="s">
        <v>16</v>
      </c>
      <c r="D9" s="24"/>
      <c r="E9" s="24"/>
      <c r="F9" s="25" t="s">
        <v>14</v>
      </c>
      <c r="G9" s="26">
        <v>50</v>
      </c>
      <c r="H9" s="27">
        <v>0</v>
      </c>
      <c r="I9" s="27">
        <f t="shared" si="0"/>
        <v>0</v>
      </c>
    </row>
    <row r="10" spans="1:9" s="28" customFormat="1" ht="21" customHeight="1">
      <c r="A10" s="9" t="s">
        <v>17</v>
      </c>
      <c r="B10" s="9" t="s">
        <v>17</v>
      </c>
      <c r="C10" s="23" t="s">
        <v>18</v>
      </c>
      <c r="D10" s="24"/>
      <c r="E10" s="24"/>
      <c r="F10" s="25" t="s">
        <v>14</v>
      </c>
      <c r="G10" s="26">
        <v>50</v>
      </c>
      <c r="H10" s="27">
        <v>0</v>
      </c>
      <c r="I10" s="27">
        <f t="shared" si="0"/>
        <v>0</v>
      </c>
    </row>
    <row r="11" spans="1:9" s="28" customFormat="1" ht="21" customHeight="1">
      <c r="A11" s="9" t="s">
        <v>19</v>
      </c>
      <c r="B11" s="9" t="s">
        <v>19</v>
      </c>
      <c r="C11" s="23" t="s">
        <v>20</v>
      </c>
      <c r="D11" s="24"/>
      <c r="E11" s="24"/>
      <c r="F11" s="25" t="s">
        <v>14</v>
      </c>
      <c r="G11" s="26">
        <v>50</v>
      </c>
      <c r="H11" s="27">
        <v>0</v>
      </c>
      <c r="I11" s="27">
        <f t="shared" si="0"/>
        <v>0</v>
      </c>
    </row>
    <row r="12" spans="1:9" s="28" customFormat="1" ht="21" customHeight="1">
      <c r="A12" s="8" t="s">
        <v>21</v>
      </c>
      <c r="B12" s="29" t="s">
        <v>22</v>
      </c>
      <c r="C12" s="30" t="s">
        <v>23</v>
      </c>
      <c r="D12" s="31"/>
      <c r="E12" s="31"/>
      <c r="F12" s="32" t="s">
        <v>14</v>
      </c>
      <c r="G12" s="33">
        <v>50</v>
      </c>
      <c r="H12" s="34">
        <v>0</v>
      </c>
      <c r="I12" s="34">
        <f t="shared" si="0"/>
        <v>0</v>
      </c>
    </row>
    <row r="13" spans="1:9" s="28" customFormat="1" ht="21" customHeight="1">
      <c r="A13" s="8"/>
      <c r="B13" s="29" t="s">
        <v>24</v>
      </c>
      <c r="C13" s="30" t="s">
        <v>25</v>
      </c>
      <c r="D13" s="31"/>
      <c r="E13" s="31"/>
      <c r="F13" s="32" t="s">
        <v>14</v>
      </c>
      <c r="G13" s="33">
        <v>50</v>
      </c>
      <c r="H13" s="34">
        <v>0</v>
      </c>
      <c r="I13" s="34">
        <f t="shared" si="0"/>
        <v>0</v>
      </c>
    </row>
    <row r="14" spans="1:9" s="28" customFormat="1" ht="21" customHeight="1">
      <c r="A14" s="8"/>
      <c r="B14" s="29" t="s">
        <v>26</v>
      </c>
      <c r="C14" s="30" t="s">
        <v>27</v>
      </c>
      <c r="D14" s="31"/>
      <c r="E14" s="31"/>
      <c r="F14" s="32" t="s">
        <v>14</v>
      </c>
      <c r="G14" s="33">
        <v>50</v>
      </c>
      <c r="H14" s="34">
        <v>0</v>
      </c>
      <c r="I14" s="34">
        <f t="shared" si="0"/>
        <v>0</v>
      </c>
    </row>
    <row r="15" spans="1:9" s="28" customFormat="1" ht="21" customHeight="1">
      <c r="A15" s="8"/>
      <c r="B15" s="29" t="s">
        <v>28</v>
      </c>
      <c r="C15" s="30" t="s">
        <v>29</v>
      </c>
      <c r="D15" s="31"/>
      <c r="E15" s="31"/>
      <c r="F15" s="32" t="s">
        <v>14</v>
      </c>
      <c r="G15" s="33">
        <v>50</v>
      </c>
      <c r="H15" s="34">
        <v>0</v>
      </c>
      <c r="I15" s="34">
        <f t="shared" si="0"/>
        <v>0</v>
      </c>
    </row>
    <row r="16" spans="1:9" s="28" customFormat="1" ht="21" customHeight="1">
      <c r="A16" s="8"/>
      <c r="B16" s="29" t="s">
        <v>30</v>
      </c>
      <c r="C16" s="30" t="s">
        <v>31</v>
      </c>
      <c r="D16" s="31"/>
      <c r="E16" s="31"/>
      <c r="F16" s="32" t="s">
        <v>14</v>
      </c>
      <c r="G16" s="33">
        <v>50</v>
      </c>
      <c r="H16" s="34">
        <v>0</v>
      </c>
      <c r="I16" s="34">
        <f t="shared" si="0"/>
        <v>0</v>
      </c>
    </row>
    <row r="17" spans="1:9" s="28" customFormat="1" ht="21" customHeight="1">
      <c r="A17" s="8"/>
      <c r="B17" s="29" t="s">
        <v>32</v>
      </c>
      <c r="C17" s="30" t="s">
        <v>33</v>
      </c>
      <c r="D17" s="31"/>
      <c r="E17" s="31"/>
      <c r="F17" s="32" t="s">
        <v>14</v>
      </c>
      <c r="G17" s="33">
        <v>50</v>
      </c>
      <c r="H17" s="34">
        <v>0</v>
      </c>
      <c r="I17" s="34">
        <f t="shared" si="0"/>
        <v>0</v>
      </c>
    </row>
    <row r="18" spans="1:9" s="28" customFormat="1" ht="21" customHeight="1">
      <c r="A18" s="8"/>
      <c r="B18" s="29" t="s">
        <v>34</v>
      </c>
      <c r="C18" s="30" t="s">
        <v>35</v>
      </c>
      <c r="D18" s="31"/>
      <c r="E18" s="31"/>
      <c r="F18" s="32" t="s">
        <v>14</v>
      </c>
      <c r="G18" s="33">
        <v>50</v>
      </c>
      <c r="H18" s="34">
        <v>0</v>
      </c>
      <c r="I18" s="34">
        <f t="shared" si="0"/>
        <v>0</v>
      </c>
    </row>
    <row r="19" spans="1:9" s="28" customFormat="1" ht="21" customHeight="1">
      <c r="A19" s="8"/>
      <c r="B19" s="29" t="s">
        <v>36</v>
      </c>
      <c r="C19" s="30" t="s">
        <v>37</v>
      </c>
      <c r="D19" s="31"/>
      <c r="E19" s="31"/>
      <c r="F19" s="32" t="s">
        <v>14</v>
      </c>
      <c r="G19" s="33">
        <v>50</v>
      </c>
      <c r="H19" s="34">
        <v>0</v>
      </c>
      <c r="I19" s="34">
        <f t="shared" si="0"/>
        <v>0</v>
      </c>
    </row>
    <row r="20" spans="1:9" s="28" customFormat="1" ht="21" customHeight="1">
      <c r="A20" s="9" t="s">
        <v>38</v>
      </c>
      <c r="B20" s="9" t="s">
        <v>38</v>
      </c>
      <c r="C20" s="23" t="s">
        <v>39</v>
      </c>
      <c r="D20" s="24"/>
      <c r="E20" s="24"/>
      <c r="F20" s="25" t="s">
        <v>14</v>
      </c>
      <c r="G20" s="26">
        <v>110</v>
      </c>
      <c r="H20" s="27">
        <v>0</v>
      </c>
      <c r="I20" s="27">
        <f t="shared" si="0"/>
        <v>0</v>
      </c>
    </row>
    <row r="21" spans="1:9" s="28" customFormat="1" ht="21" customHeight="1">
      <c r="A21" s="9" t="s">
        <v>40</v>
      </c>
      <c r="B21" s="9" t="s">
        <v>40</v>
      </c>
      <c r="C21" s="23" t="s">
        <v>41</v>
      </c>
      <c r="D21" s="24"/>
      <c r="E21" s="24"/>
      <c r="F21" s="25" t="s">
        <v>14</v>
      </c>
      <c r="G21" s="26">
        <v>110</v>
      </c>
      <c r="H21" s="27">
        <v>0</v>
      </c>
      <c r="I21" s="27">
        <f t="shared" si="0"/>
        <v>0</v>
      </c>
    </row>
    <row r="22" spans="1:9" s="28" customFormat="1" ht="21" customHeight="1">
      <c r="A22" s="9" t="s">
        <v>42</v>
      </c>
      <c r="B22" s="9" t="s">
        <v>42</v>
      </c>
      <c r="C22" s="23" t="s">
        <v>43</v>
      </c>
      <c r="D22" s="24"/>
      <c r="E22" s="24"/>
      <c r="F22" s="25" t="s">
        <v>14</v>
      </c>
      <c r="G22" s="26">
        <v>110</v>
      </c>
      <c r="H22" s="27">
        <v>0</v>
      </c>
      <c r="I22" s="27">
        <f t="shared" si="0"/>
        <v>0</v>
      </c>
    </row>
    <row r="23" spans="1:9" s="28" customFormat="1" ht="21" customHeight="1">
      <c r="A23" s="9" t="s">
        <v>44</v>
      </c>
      <c r="B23" s="9" t="s">
        <v>44</v>
      </c>
      <c r="C23" s="23" t="s">
        <v>45</v>
      </c>
      <c r="D23" s="24"/>
      <c r="E23" s="24"/>
      <c r="F23" s="25" t="s">
        <v>14</v>
      </c>
      <c r="G23" s="26">
        <v>110</v>
      </c>
      <c r="H23" s="27">
        <v>0</v>
      </c>
      <c r="I23" s="27">
        <f t="shared" si="0"/>
        <v>0</v>
      </c>
    </row>
    <row r="24" spans="1:9" s="28" customFormat="1" ht="21" customHeight="1">
      <c r="A24" s="8" t="s">
        <v>21</v>
      </c>
      <c r="B24" s="29" t="s">
        <v>46</v>
      </c>
      <c r="C24" s="30" t="s">
        <v>47</v>
      </c>
      <c r="D24" s="31"/>
      <c r="E24" s="31"/>
      <c r="F24" s="32" t="s">
        <v>14</v>
      </c>
      <c r="G24" s="33">
        <v>110</v>
      </c>
      <c r="H24" s="34">
        <v>0</v>
      </c>
      <c r="I24" s="34">
        <f t="shared" si="0"/>
        <v>0</v>
      </c>
    </row>
    <row r="25" spans="1:9" s="28" customFormat="1" ht="21" customHeight="1">
      <c r="A25" s="8"/>
      <c r="B25" s="29" t="s">
        <v>48</v>
      </c>
      <c r="C25" s="30" t="s">
        <v>49</v>
      </c>
      <c r="D25" s="31"/>
      <c r="E25" s="31"/>
      <c r="F25" s="32" t="s">
        <v>14</v>
      </c>
      <c r="G25" s="33">
        <v>110</v>
      </c>
      <c r="H25" s="34">
        <v>0</v>
      </c>
      <c r="I25" s="34">
        <f t="shared" si="0"/>
        <v>0</v>
      </c>
    </row>
    <row r="26" spans="1:9" s="28" customFormat="1" ht="21" customHeight="1">
      <c r="A26" s="8"/>
      <c r="B26" s="29" t="s">
        <v>50</v>
      </c>
      <c r="C26" s="30" t="s">
        <v>51</v>
      </c>
      <c r="D26" s="31"/>
      <c r="E26" s="31"/>
      <c r="F26" s="32" t="s">
        <v>14</v>
      </c>
      <c r="G26" s="33">
        <v>110</v>
      </c>
      <c r="H26" s="34">
        <v>0</v>
      </c>
      <c r="I26" s="34">
        <f t="shared" si="0"/>
        <v>0</v>
      </c>
    </row>
    <row r="27" spans="1:9" s="28" customFormat="1" ht="21" customHeight="1">
      <c r="A27" s="8"/>
      <c r="B27" s="29" t="s">
        <v>52</v>
      </c>
      <c r="C27" s="30" t="s">
        <v>53</v>
      </c>
      <c r="D27" s="31"/>
      <c r="E27" s="31"/>
      <c r="F27" s="32" t="s">
        <v>14</v>
      </c>
      <c r="G27" s="33">
        <v>110</v>
      </c>
      <c r="H27" s="34">
        <v>0</v>
      </c>
      <c r="I27" s="34">
        <f t="shared" si="0"/>
        <v>0</v>
      </c>
    </row>
    <row r="28" spans="1:9" s="28" customFormat="1" ht="21" customHeight="1">
      <c r="A28" s="8"/>
      <c r="B28" s="29" t="s">
        <v>54</v>
      </c>
      <c r="C28" s="30" t="s">
        <v>55</v>
      </c>
      <c r="D28" s="31"/>
      <c r="E28" s="31"/>
      <c r="F28" s="32" t="s">
        <v>14</v>
      </c>
      <c r="G28" s="33">
        <v>110</v>
      </c>
      <c r="H28" s="34">
        <v>0</v>
      </c>
      <c r="I28" s="34">
        <f t="shared" si="0"/>
        <v>0</v>
      </c>
    </row>
    <row r="29" spans="1:9" s="28" customFormat="1" ht="21" customHeight="1">
      <c r="A29" s="8"/>
      <c r="B29" s="29" t="s">
        <v>56</v>
      </c>
      <c r="C29" s="30" t="s">
        <v>57</v>
      </c>
      <c r="D29" s="31"/>
      <c r="E29" s="31"/>
      <c r="F29" s="32" t="s">
        <v>14</v>
      </c>
      <c r="G29" s="33">
        <v>110</v>
      </c>
      <c r="H29" s="34">
        <v>0</v>
      </c>
      <c r="I29" s="34">
        <f t="shared" si="0"/>
        <v>0</v>
      </c>
    </row>
    <row r="30" spans="1:9" s="28" customFormat="1" ht="21" customHeight="1">
      <c r="A30" s="8"/>
      <c r="B30" s="29" t="s">
        <v>58</v>
      </c>
      <c r="C30" s="30" t="s">
        <v>59</v>
      </c>
      <c r="D30" s="31"/>
      <c r="E30" s="31"/>
      <c r="F30" s="32" t="s">
        <v>14</v>
      </c>
      <c r="G30" s="33">
        <v>110</v>
      </c>
      <c r="H30" s="34">
        <v>0</v>
      </c>
      <c r="I30" s="34">
        <f t="shared" si="0"/>
        <v>0</v>
      </c>
    </row>
    <row r="31" spans="1:9" s="28" customFormat="1" ht="21" customHeight="1">
      <c r="A31" s="8"/>
      <c r="B31" s="29" t="s">
        <v>60</v>
      </c>
      <c r="C31" s="30" t="s">
        <v>61</v>
      </c>
      <c r="D31" s="31"/>
      <c r="E31" s="31"/>
      <c r="F31" s="32" t="s">
        <v>14</v>
      </c>
      <c r="G31" s="33">
        <v>110</v>
      </c>
      <c r="H31" s="34">
        <v>0</v>
      </c>
      <c r="I31" s="34">
        <f t="shared" si="0"/>
        <v>0</v>
      </c>
    </row>
    <row r="32" spans="1:9" s="28" customFormat="1" ht="21" customHeight="1">
      <c r="A32" s="7" t="s">
        <v>62</v>
      </c>
      <c r="B32" s="7"/>
      <c r="C32" s="7"/>
      <c r="D32" s="35"/>
      <c r="E32" s="6" t="s">
        <v>63</v>
      </c>
      <c r="F32" s="5" t="s">
        <v>64</v>
      </c>
      <c r="G32" s="5"/>
      <c r="H32" s="5"/>
      <c r="I32" s="27">
        <f>SUM(I$8:I$11,I$20:I$23)</f>
        <v>0</v>
      </c>
    </row>
    <row r="33" spans="1:9" s="28" customFormat="1" ht="21" customHeight="1">
      <c r="A33" s="7"/>
      <c r="B33" s="7"/>
      <c r="C33" s="7"/>
      <c r="D33" s="35"/>
      <c r="E33" s="6"/>
      <c r="F33" s="5" t="s">
        <v>65</v>
      </c>
      <c r="G33" s="5"/>
      <c r="H33" s="5"/>
      <c r="I33" s="27">
        <f>I32*0.2</f>
        <v>0</v>
      </c>
    </row>
    <row r="34" spans="1:9" s="38" customFormat="1" ht="21" customHeight="1">
      <c r="A34" s="7"/>
      <c r="B34" s="7"/>
      <c r="C34" s="7"/>
      <c r="D34" s="36"/>
      <c r="E34" s="6"/>
      <c r="F34" s="4" t="s">
        <v>66</v>
      </c>
      <c r="G34" s="4"/>
      <c r="H34" s="4"/>
      <c r="I34" s="37">
        <f>I33+I32</f>
        <v>0</v>
      </c>
    </row>
    <row r="35" spans="1:9" s="28" customFormat="1" ht="21" customHeight="1">
      <c r="A35" s="39"/>
      <c r="B35" s="40"/>
      <c r="C35" s="41"/>
      <c r="D35" s="35"/>
      <c r="E35" s="35"/>
      <c r="F35" s="42"/>
      <c r="G35" s="43"/>
      <c r="H35" s="44"/>
      <c r="I35" s="44"/>
    </row>
    <row r="36" spans="1:9" s="28" customFormat="1" ht="21" customHeight="1">
      <c r="A36" s="3" t="s">
        <v>67</v>
      </c>
      <c r="B36" s="3"/>
      <c r="C36" s="3"/>
      <c r="D36" s="35"/>
      <c r="E36" s="6" t="s">
        <v>68</v>
      </c>
      <c r="F36" s="5" t="s">
        <v>64</v>
      </c>
      <c r="G36" s="5"/>
      <c r="H36" s="5"/>
      <c r="I36" s="27">
        <f>SUM(I$8:I$11,I$24:I$31)</f>
        <v>0</v>
      </c>
    </row>
    <row r="37" spans="1:9" s="28" customFormat="1" ht="21" customHeight="1">
      <c r="A37" s="3"/>
      <c r="B37" s="3"/>
      <c r="C37" s="3"/>
      <c r="D37" s="35"/>
      <c r="E37" s="6"/>
      <c r="F37" s="5" t="s">
        <v>65</v>
      </c>
      <c r="G37" s="5"/>
      <c r="H37" s="5"/>
      <c r="I37" s="27">
        <f>I36*0.2</f>
        <v>0</v>
      </c>
    </row>
    <row r="38" spans="1:9" s="38" customFormat="1" ht="24.75" customHeight="1">
      <c r="A38" s="3"/>
      <c r="B38" s="3"/>
      <c r="C38" s="3"/>
      <c r="D38" s="36"/>
      <c r="E38" s="6"/>
      <c r="F38" s="4" t="s">
        <v>66</v>
      </c>
      <c r="G38" s="4"/>
      <c r="H38" s="4"/>
      <c r="I38" s="37">
        <f>I37+I36</f>
        <v>0</v>
      </c>
    </row>
    <row r="39" spans="1:9" s="28" customFormat="1" ht="21" customHeight="1">
      <c r="A39" s="39"/>
      <c r="B39" s="40"/>
      <c r="C39" s="41"/>
      <c r="D39" s="35"/>
      <c r="E39" s="35"/>
      <c r="F39" s="42"/>
      <c r="G39" s="43"/>
      <c r="H39" s="44"/>
      <c r="I39" s="44"/>
    </row>
    <row r="40" spans="1:9" s="28" customFormat="1" ht="21" customHeight="1">
      <c r="A40" s="2" t="s">
        <v>69</v>
      </c>
      <c r="B40" s="2"/>
      <c r="C40" s="2"/>
      <c r="D40" s="35"/>
      <c r="E40" s="6" t="s">
        <v>70</v>
      </c>
      <c r="F40" s="5" t="s">
        <v>64</v>
      </c>
      <c r="G40" s="5"/>
      <c r="H40" s="5"/>
      <c r="I40" s="27">
        <f>SUM(I$12:I$19,I$20:I$23)</f>
        <v>0</v>
      </c>
    </row>
    <row r="41" spans="1:9" s="28" customFormat="1" ht="21" customHeight="1">
      <c r="A41" s="2"/>
      <c r="B41" s="2"/>
      <c r="C41" s="2"/>
      <c r="D41" s="35"/>
      <c r="E41" s="6"/>
      <c r="F41" s="5" t="s">
        <v>65</v>
      </c>
      <c r="G41" s="5"/>
      <c r="H41" s="5"/>
      <c r="I41" s="27">
        <f>I40*0.2</f>
        <v>0</v>
      </c>
    </row>
    <row r="42" spans="1:9" s="38" customFormat="1" ht="51" customHeight="1">
      <c r="A42" s="2"/>
      <c r="B42" s="2"/>
      <c r="C42" s="2"/>
      <c r="D42" s="36"/>
      <c r="E42" s="6"/>
      <c r="F42" s="4" t="s">
        <v>66</v>
      </c>
      <c r="G42" s="4"/>
      <c r="H42" s="4"/>
      <c r="I42" s="37">
        <f>I41+I40</f>
        <v>0</v>
      </c>
    </row>
    <row r="43" spans="1:9" s="28" customFormat="1" ht="21" customHeight="1">
      <c r="A43" s="39"/>
      <c r="B43" s="40"/>
      <c r="C43" s="41"/>
      <c r="D43" s="35"/>
      <c r="E43" s="35"/>
      <c r="F43" s="42"/>
      <c r="G43" s="43"/>
      <c r="H43" s="44"/>
      <c r="I43" s="44"/>
    </row>
    <row r="44" spans="1:9" s="28" customFormat="1" ht="21" customHeight="1">
      <c r="A44" s="1" t="s">
        <v>74</v>
      </c>
      <c r="B44" s="1"/>
      <c r="C44" s="1"/>
      <c r="D44" s="35"/>
      <c r="E44" s="6" t="s">
        <v>71</v>
      </c>
      <c r="F44" s="5" t="s">
        <v>64</v>
      </c>
      <c r="G44" s="5"/>
      <c r="H44" s="5"/>
      <c r="I44" s="27">
        <f>SUM(I$12:I$19,I$24:I$31)</f>
        <v>0</v>
      </c>
    </row>
    <row r="45" spans="1:9" s="28" customFormat="1" ht="21" customHeight="1">
      <c r="A45" s="1"/>
      <c r="B45" s="1"/>
      <c r="C45" s="1"/>
      <c r="D45" s="35"/>
      <c r="E45" s="6"/>
      <c r="F45" s="5" t="s">
        <v>65</v>
      </c>
      <c r="G45" s="5"/>
      <c r="H45" s="5"/>
      <c r="I45" s="27">
        <f>I44*0.2</f>
        <v>0</v>
      </c>
    </row>
    <row r="46" spans="1:9" s="38" customFormat="1" ht="21" customHeight="1">
      <c r="A46" s="1"/>
      <c r="B46" s="1"/>
      <c r="C46" s="1"/>
      <c r="D46" s="36"/>
      <c r="E46" s="6"/>
      <c r="F46" s="4" t="s">
        <v>66</v>
      </c>
      <c r="G46" s="4"/>
      <c r="H46" s="4"/>
      <c r="I46" s="37">
        <f>I45+I44</f>
        <v>0</v>
      </c>
    </row>
    <row r="47" spans="1:9" s="45" customFormat="1" ht="23.1" customHeight="1"/>
    <row r="48" spans="1:9" s="50" customFormat="1" ht="23.1" customHeight="1">
      <c r="A48" s="46" t="s">
        <v>72</v>
      </c>
      <c r="B48" s="47"/>
      <c r="C48" s="48"/>
      <c r="D48" s="47"/>
      <c r="E48" s="47"/>
      <c r="F48" s="49" t="s">
        <v>73</v>
      </c>
      <c r="G48" s="49"/>
      <c r="H48" s="49"/>
      <c r="I48" s="49"/>
    </row>
    <row r="49" spans="1:9" s="50" customFormat="1" ht="23.1" customHeight="1">
      <c r="A49" s="51"/>
      <c r="B49" s="47"/>
      <c r="C49" s="48"/>
      <c r="D49" s="47"/>
      <c r="E49" s="47"/>
      <c r="F49" s="49"/>
      <c r="G49" s="49"/>
      <c r="H49" s="49"/>
      <c r="I49" s="49"/>
    </row>
    <row r="1048571" ht="12.75" customHeight="1"/>
    <row r="1048572" ht="12.75" customHeight="1"/>
    <row r="1048573" ht="12.75" customHeight="1"/>
    <row r="1048574" ht="12.75" customHeight="1"/>
    <row r="1048575" ht="12.75" customHeight="1"/>
    <row r="1048576" ht="12.75" customHeight="1"/>
  </sheetData>
  <mergeCells count="36">
    <mergeCell ref="A44:C46"/>
    <mergeCell ref="E44:E46"/>
    <mergeCell ref="F44:H44"/>
    <mergeCell ref="F45:H45"/>
    <mergeCell ref="F46:H46"/>
    <mergeCell ref="A40:C42"/>
    <mergeCell ref="E40:E42"/>
    <mergeCell ref="F40:H40"/>
    <mergeCell ref="F41:H41"/>
    <mergeCell ref="F42:H42"/>
    <mergeCell ref="A36:C38"/>
    <mergeCell ref="E36:E38"/>
    <mergeCell ref="F36:H36"/>
    <mergeCell ref="F37:H37"/>
    <mergeCell ref="F38:H38"/>
    <mergeCell ref="A24:A31"/>
    <mergeCell ref="A32:C34"/>
    <mergeCell ref="E32:E34"/>
    <mergeCell ref="F32:H32"/>
    <mergeCell ref="F33:H33"/>
    <mergeCell ref="F34:H34"/>
    <mergeCell ref="A12:A19"/>
    <mergeCell ref="A20:B20"/>
    <mergeCell ref="A21:B21"/>
    <mergeCell ref="A22:B22"/>
    <mergeCell ref="A23:B23"/>
    <mergeCell ref="A7:B7"/>
    <mergeCell ref="A8:B8"/>
    <mergeCell ref="A9:B9"/>
    <mergeCell ref="A10:B10"/>
    <mergeCell ref="A11:B11"/>
    <mergeCell ref="A1:I1"/>
    <mergeCell ref="A2:I2"/>
    <mergeCell ref="A3:I3"/>
    <mergeCell ref="A4:I4"/>
    <mergeCell ref="A6:I6"/>
  </mergeCells>
  <printOptions horizontalCentered="1"/>
  <pageMargins left="0.39374999999999999" right="0.39374999999999999" top="0.39374999999999999" bottom="0.59027777777777801" header="0.511811023622047" footer="0.39374999999999999"/>
  <pageSetup paperSize="9" scale="65" orientation="landscape" horizontalDpi="300" verticalDpi="300"/>
  <headerFooter>
    <oddFooter>&amp;L&amp;"Gill Sans,Normal"&amp;F&amp;R&amp;"Gill Sans,Normal"&amp;P/&amp;N</odd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DQE</vt:lpstr>
      <vt:lpstr>DQE!Impression_des_titres</vt:lpstr>
      <vt:lpstr>DQE!Zone_d_impression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Georgiana Savuta</dc:creator>
  <dc:description/>
  <cp:lastModifiedBy>Xavier Delhaye</cp:lastModifiedBy>
  <cp:revision>7</cp:revision>
  <cp:lastPrinted>2018-10-23T11:54:49Z</cp:lastPrinted>
  <dcterms:created xsi:type="dcterms:W3CDTF">2018-04-25T09:00:12Z</dcterms:created>
  <dcterms:modified xsi:type="dcterms:W3CDTF">2025-10-27T15:30:51Z</dcterms:modified>
  <dc:language>fr-FR</dc:language>
</cp:coreProperties>
</file>